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Havelvac\Qanaqer Zeytun\"/>
    </mc:Choice>
  </mc:AlternateContent>
  <bookViews>
    <workbookView xWindow="0" yWindow="0" windowWidth="21600" windowHeight="9735"/>
  </bookViews>
  <sheets>
    <sheet name="Hastiqacucak 75.0" sheetId="12" r:id="rId1"/>
  </sheets>
  <definedNames>
    <definedName name="_xlnm.Print_Area" localSheetId="0">'Hastiqacucak 75.0'!$A$1:$E$36</definedName>
  </definedNames>
  <calcPr calcId="152511"/>
</workbook>
</file>

<file path=xl/calcChain.xml><?xml version="1.0" encoding="utf-8"?>
<calcChain xmlns="http://schemas.openxmlformats.org/spreadsheetml/2006/main">
  <c r="E12" i="12" l="1"/>
  <c r="E13" i="12"/>
  <c r="E14" i="12"/>
  <c r="E15" i="12"/>
  <c r="E16" i="12"/>
  <c r="E17" i="12"/>
  <c r="E18" i="12"/>
  <c r="E19" i="12"/>
  <c r="E20" i="12"/>
  <c r="E21" i="12"/>
  <c r="E22" i="12"/>
  <c r="E23" i="12"/>
  <c r="E24" i="12"/>
  <c r="E25" i="12"/>
  <c r="E26" i="12"/>
  <c r="C27" i="12"/>
  <c r="E11" i="12"/>
  <c r="E27" i="12"/>
</calcChain>
</file>

<file path=xl/sharedStrings.xml><?xml version="1.0" encoding="utf-8"?>
<sst xmlns="http://schemas.openxmlformats.org/spreadsheetml/2006/main" count="37" uniqueCount="37">
  <si>
    <t>հ/հ</t>
  </si>
  <si>
    <t>Երևանի քաղաքապետի</t>
  </si>
  <si>
    <t>ՀԱՍՏԻՔԱՑՈՒՑԱԿԸ ԵՎ ՊԱՇՏՈՆԱՅԻՆ ԴՐՈՒՅՔԱՉԱՓԵՐԸ</t>
  </si>
  <si>
    <t>դրամ</t>
  </si>
  <si>
    <t>Հաստիքների անվանումը</t>
  </si>
  <si>
    <t>Հաստիքի ամսական պաշտոնային դրույքաչափը</t>
  </si>
  <si>
    <t>ԸՆԴԱՄԵՆԸ</t>
  </si>
  <si>
    <t>Հաստիքների      քանակը</t>
  </si>
  <si>
    <t>Տնօրեն</t>
  </si>
  <si>
    <t>Գլխավոր հաշվապահ</t>
  </si>
  <si>
    <t xml:space="preserve">Դաստիարակ </t>
  </si>
  <si>
    <t>Երաժշտության դաստիարակ</t>
  </si>
  <si>
    <t>Բուժքույր</t>
  </si>
  <si>
    <t>Տնտեսվար</t>
  </si>
  <si>
    <t>Խոհարար</t>
  </si>
  <si>
    <t>Խոհարարի օգնական</t>
  </si>
  <si>
    <t xml:space="preserve">Դաստիարակի օգնական </t>
  </si>
  <si>
    <t>Լվացարար</t>
  </si>
  <si>
    <t>Դռնապան</t>
  </si>
  <si>
    <t>Մեթոդիստ, ուսումնական գծով տնօրենի տեղակալ</t>
  </si>
  <si>
    <t>Շենքերի, սարքավորումների սպասարկող և նորոգող բանվոր</t>
  </si>
  <si>
    <t>Կ.Տ</t>
  </si>
  <si>
    <t>Պահակ</t>
  </si>
  <si>
    <t>Ընդամենը ամսական աշխատավարձը</t>
  </si>
  <si>
    <t>Հավաքարար</t>
  </si>
  <si>
    <t>Ֆիզկուլտուրայի հրահանգիչ</t>
  </si>
  <si>
    <t xml:space="preserve">Հաստատված է </t>
  </si>
  <si>
    <t>__. __. 2023թ.</t>
  </si>
  <si>
    <t>հ. ______- Ա որոշմամբ</t>
  </si>
  <si>
    <t>Հավելված 147</t>
  </si>
  <si>
    <t>ԵՐԵՎԱՆԻ ՔԱՂԱՔԱՊԵՏ՝</t>
  </si>
  <si>
    <t>ՀՐԱՉՅԱ ՍԱՐԳՍՅԱՆ</t>
  </si>
  <si>
    <t>ՏՆՕՐԵՆ՝</t>
  </si>
  <si>
    <t>ԳԼԽԱՎՈՐ ՀԱՇՎԱՊԱՀ՝</t>
  </si>
  <si>
    <t>Կ.Տ.</t>
  </si>
  <si>
    <t>«ԵՐԵՎԱՆԻ Հ.153 ՄՍՈՒՐ-ՄԱՆԿԱՊԱՐՏԵԶ» ՀԱՄԱՅՆՔԱՅԻՆ ՈՉ ԱՌԵՎՏՐԱՅԻՆ ԿԱԶՄԱԿԵՐՊՈՒԹՅԱՆ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</si>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</sst>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#,##0.0"/>
    <numFmt numFmtId="166" formatCode="###\ ###\ ##0"/>
  </numFmts>
  <fonts count="10" x14ac:knownFonts="1">
    <font>
      <sz val="10"/>
      <name val="Arial"/>
    </font>
    <font>
      <sz val="10"/>
      <name val="Arial"/>
      <family val="2"/>
      <charset val="204"/>
    </font>
    <font>
      <sz val="10"/>
      <name val="Arial"/>
      <family val="2"/>
    </font>
    <font>
      <b/>
      <sz val="12"/>
      <name val="GHEA Grapalat"/>
      <family val="3"/>
    </font>
    <font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sz val="11"/>
      <name val="GHEA Grapalat"/>
      <family val="3"/>
    </font>
    <font>
      <sz val="12"/>
      <color indexed="8"/>
      <name val="GHEA Grapalat"/>
      <family val="3"/>
    </font>
    <font>
      <b/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50">
    <xf numFmtId="0" fontId="0" fillId="0" borderId="0" xfId="0"/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3" fillId="0" borderId="0" xfId="2" applyFont="1" applyFill="1" applyAlignment="1">
      <alignment horizontal="right"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horizontal="right" vertical="center" wrapText="1"/>
    </xf>
    <xf numFmtId="0" fontId="5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3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2" fontId="3" fillId="0" borderId="1" xfId="0" applyNumberFormat="1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/>
    </xf>
    <xf numFmtId="1" fontId="4" fillId="0" borderId="0" xfId="0" applyNumberFormat="1" applyFont="1" applyFill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/>
    </xf>
    <xf numFmtId="2" fontId="4" fillId="0" borderId="0" xfId="0" applyNumberFormat="1" applyFont="1" applyFill="1" applyAlignment="1">
      <alignment vertical="center"/>
    </xf>
    <xf numFmtId="0" fontId="4" fillId="0" borderId="0" xfId="0" applyFont="1" applyAlignment="1" applyProtection="1">
      <alignment horizontal="right" vertical="center"/>
      <protection locked="0"/>
    </xf>
    <xf numFmtId="0" fontId="3" fillId="0" borderId="0" xfId="0" applyFont="1" applyFill="1" applyBorder="1" applyAlignment="1">
      <alignment vertical="center"/>
    </xf>
    <xf numFmtId="4" fontId="3" fillId="2" borderId="0" xfId="1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right" vertical="center"/>
    </xf>
    <xf numFmtId="166" fontId="3" fillId="2" borderId="0" xfId="1" applyNumberFormat="1" applyFont="1" applyFill="1" applyBorder="1" applyAlignment="1">
      <alignment horizontal="right" vertical="center"/>
    </xf>
    <xf numFmtId="165" fontId="5" fillId="0" borderId="0" xfId="0" applyNumberFormat="1" applyFont="1" applyFill="1" applyAlignment="1">
      <alignment horizontal="center" vertical="center"/>
    </xf>
    <xf numFmtId="4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/>
    </xf>
    <xf numFmtId="0" fontId="3" fillId="0" borderId="0" xfId="1" applyFont="1" applyFill="1" applyAlignment="1">
      <alignment horizontal="left"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Border="1" applyAlignment="1" applyProtection="1">
      <alignment horizontal="left" vertical="center"/>
      <protection locked="0" hidden="1"/>
    </xf>
    <xf numFmtId="0" fontId="3" fillId="0" borderId="2" xfId="1" applyFont="1" applyBorder="1" applyAlignment="1" applyProtection="1">
      <alignment horizontal="center" vertical="center"/>
      <protection locked="0" hidden="1"/>
    </xf>
    <xf numFmtId="0" fontId="3" fillId="0" borderId="0" xfId="1" applyFont="1" applyBorder="1" applyAlignment="1" applyProtection="1">
      <alignment horizontal="center" vertical="center"/>
      <protection locked="0" hidden="1"/>
    </xf>
    <xf numFmtId="0" fontId="4" fillId="0" borderId="0" xfId="1" applyFont="1" applyAlignment="1" applyProtection="1">
      <alignment vertical="center"/>
      <protection locked="0" hidden="1"/>
    </xf>
    <xf numFmtId="0" fontId="5" fillId="0" borderId="0" xfId="1" applyFont="1" applyAlignment="1" applyProtection="1">
      <alignment horizontal="center" vertical="center"/>
      <protection locked="0" hidden="1"/>
    </xf>
    <xf numFmtId="0" fontId="4" fillId="0" borderId="0" xfId="1" applyFont="1" applyBorder="1" applyAlignment="1" applyProtection="1">
      <alignment horizontal="left" vertical="center"/>
      <protection locked="0" hidden="1"/>
    </xf>
    <xf numFmtId="0" fontId="5" fillId="0" borderId="0" xfId="1" applyFont="1" applyBorder="1" applyAlignment="1" applyProtection="1">
      <alignment horizontal="center" vertical="center"/>
      <protection locked="0" hidden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2" fontId="8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4" fillId="0" borderId="0" xfId="2" applyFont="1" applyFill="1" applyAlignment="1">
      <alignment horizontal="right" vertical="center"/>
    </xf>
  </cellXfs>
  <cellStyles count="3">
    <cellStyle name="Normal" xfId="0" builtinId="0"/>
    <cellStyle name="Normal 6" xfId="1"/>
    <cellStyle name="Normal_Sheet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40"/>
  <sheetViews>
    <sheetView tabSelected="1" view="pageBreakPreview" topLeftCell="A16" zoomScaleNormal="120" workbookViewId="0">
      <selection activeCell="E31" sqref="E31"/>
    </sheetView>
  </sheetViews>
  <sheetFormatPr defaultRowHeight="13.5" x14ac:dyDescent="0.2"/>
  <cols>
    <col min="1" max="1" width="7.140625" style="5" customWidth="1"/>
    <col min="2" max="2" width="56.140625" style="9" customWidth="1"/>
    <col min="3" max="3" width="14" style="9" customWidth="1"/>
    <col min="4" max="4" width="16.28515625" style="9" customWidth="1"/>
    <col min="5" max="5" width="17" style="9" customWidth="1"/>
    <col min="6" max="6" width="10.28515625" style="9" bestFit="1" customWidth="1"/>
    <col min="7" max="16384" width="9.140625" style="9"/>
  </cols>
  <sheetData>
    <row r="1" spans="1:5" s="1" customFormat="1" ht="20.25" customHeight="1" x14ac:dyDescent="0.2">
      <c r="B1" s="3"/>
      <c r="C1" s="3"/>
      <c r="D1" s="49" t="s">
        <v>29</v>
      </c>
      <c r="E1" s="49"/>
    </row>
    <row r="2" spans="1:5" s="1" customFormat="1" ht="20.25" customHeight="1" x14ac:dyDescent="0.2">
      <c r="B2" s="3"/>
      <c r="C2" s="3"/>
      <c r="D2" s="49" t="s">
        <v>26</v>
      </c>
      <c r="E2" s="49"/>
    </row>
    <row r="3" spans="1:5" s="1" customFormat="1" ht="20.25" customHeight="1" x14ac:dyDescent="0.2">
      <c r="B3" s="3"/>
      <c r="C3" s="3"/>
      <c r="D3" s="49" t="s">
        <v>1</v>
      </c>
      <c r="E3" s="49"/>
    </row>
    <row r="4" spans="1:5" s="1" customFormat="1" ht="24.75" customHeight="1" x14ac:dyDescent="0.2">
      <c r="B4" s="3"/>
      <c r="C4" s="3"/>
      <c r="D4" s="24"/>
      <c r="E4" s="24" t="s">
        <v>27</v>
      </c>
    </row>
    <row r="5" spans="1:5" s="1" customFormat="1" ht="20.25" customHeight="1" x14ac:dyDescent="0.2">
      <c r="B5" s="3"/>
      <c r="C5" s="3"/>
      <c r="D5" s="24"/>
      <c r="E5" s="24" t="s">
        <v>28</v>
      </c>
    </row>
    <row r="6" spans="1:5" s="1" customFormat="1" ht="15" customHeight="1" x14ac:dyDescent="0.2">
      <c r="B6" s="3"/>
      <c r="C6" s="3"/>
    </row>
    <row r="7" spans="1:5" s="4" customFormat="1" ht="39.75" customHeight="1" x14ac:dyDescent="0.2">
      <c r="A7" s="47" t="s">
        <v>35</v>
      </c>
      <c r="B7" s="47"/>
      <c r="C7" s="47"/>
      <c r="D7" s="47"/>
      <c r="E7" s="47"/>
    </row>
    <row r="8" spans="1:5" s="4" customFormat="1" ht="27" customHeight="1" x14ac:dyDescent="0.2">
      <c r="A8" s="47" t="s">
        <v>2</v>
      </c>
      <c r="B8" s="47"/>
      <c r="C8" s="47"/>
      <c r="D8" s="47"/>
      <c r="E8" s="47"/>
    </row>
    <row r="9" spans="1:5" ht="25.5" customHeight="1" x14ac:dyDescent="0.2">
      <c r="B9" s="6"/>
      <c r="C9" s="7"/>
      <c r="D9" s="5"/>
      <c r="E9" s="8" t="s">
        <v>3</v>
      </c>
    </row>
    <row r="10" spans="1:5" s="20" customFormat="1" ht="72" customHeight="1" x14ac:dyDescent="0.2">
      <c r="A10" s="19" t="s">
        <v>0</v>
      </c>
      <c r="B10" s="19" t="s">
        <v>4</v>
      </c>
      <c r="C10" s="19" t="s">
        <v>7</v>
      </c>
      <c r="D10" s="19" t="s">
        <v>5</v>
      </c>
      <c r="E10" s="19" t="s">
        <v>23</v>
      </c>
    </row>
    <row r="11" spans="1:5" s="4" customFormat="1" ht="21" customHeight="1" x14ac:dyDescent="0.2">
      <c r="A11" s="10">
        <v>1</v>
      </c>
      <c r="B11" s="11" t="s">
        <v>8</v>
      </c>
      <c r="C11" s="46">
        <v>1</v>
      </c>
      <c r="D11" s="12">
        <v>172799.99999999997</v>
      </c>
      <c r="E11" s="12">
        <f t="shared" ref="E11:E26" si="0">D11*C11</f>
        <v>172799.99999999997</v>
      </c>
    </row>
    <row r="12" spans="1:5" s="4" customFormat="1" ht="21" customHeight="1" x14ac:dyDescent="0.2">
      <c r="A12" s="10">
        <v>2</v>
      </c>
      <c r="B12" s="11" t="s">
        <v>19</v>
      </c>
      <c r="C12" s="14">
        <v>1</v>
      </c>
      <c r="D12" s="12">
        <v>131600</v>
      </c>
      <c r="E12" s="12">
        <f t="shared" si="0"/>
        <v>131600</v>
      </c>
    </row>
    <row r="13" spans="1:5" s="4" customFormat="1" ht="21" customHeight="1" x14ac:dyDescent="0.2">
      <c r="A13" s="10">
        <v>3</v>
      </c>
      <c r="B13" s="13" t="s">
        <v>9</v>
      </c>
      <c r="C13" s="14">
        <v>1</v>
      </c>
      <c r="D13" s="12">
        <v>127100</v>
      </c>
      <c r="E13" s="12">
        <f t="shared" si="0"/>
        <v>127100</v>
      </c>
    </row>
    <row r="14" spans="1:5" s="4" customFormat="1" ht="21" customHeight="1" x14ac:dyDescent="0.2">
      <c r="A14" s="10">
        <v>4</v>
      </c>
      <c r="B14" s="11" t="s">
        <v>10</v>
      </c>
      <c r="C14" s="14">
        <v>4.4800000000000004</v>
      </c>
      <c r="D14" s="12">
        <v>128500</v>
      </c>
      <c r="E14" s="12">
        <f t="shared" si="0"/>
        <v>575680</v>
      </c>
    </row>
    <row r="15" spans="1:5" s="4" customFormat="1" ht="21" customHeight="1" x14ac:dyDescent="0.2">
      <c r="A15" s="10">
        <v>5</v>
      </c>
      <c r="B15" s="11" t="s">
        <v>11</v>
      </c>
      <c r="C15" s="14">
        <v>1</v>
      </c>
      <c r="D15" s="12">
        <v>128500</v>
      </c>
      <c r="E15" s="12">
        <f t="shared" si="0"/>
        <v>128500</v>
      </c>
    </row>
    <row r="16" spans="1:5" s="4" customFormat="1" ht="21" customHeight="1" x14ac:dyDescent="0.2">
      <c r="A16" s="10">
        <v>6</v>
      </c>
      <c r="B16" s="11" t="s">
        <v>25</v>
      </c>
      <c r="C16" s="14">
        <v>0.5</v>
      </c>
      <c r="D16" s="12">
        <v>128500</v>
      </c>
      <c r="E16" s="12">
        <f t="shared" si="0"/>
        <v>64250</v>
      </c>
    </row>
    <row r="17" spans="1:8" s="4" customFormat="1" ht="21" customHeight="1" x14ac:dyDescent="0.2">
      <c r="A17" s="10">
        <v>7</v>
      </c>
      <c r="B17" s="11" t="s">
        <v>16</v>
      </c>
      <c r="C17" s="14">
        <v>4</v>
      </c>
      <c r="D17" s="12">
        <v>122699.99999999999</v>
      </c>
      <c r="E17" s="12">
        <f t="shared" si="0"/>
        <v>490799.99999999994</v>
      </c>
    </row>
    <row r="18" spans="1:8" s="4" customFormat="1" ht="21" customHeight="1" x14ac:dyDescent="0.2">
      <c r="A18" s="10">
        <v>8</v>
      </c>
      <c r="B18" s="11" t="s">
        <v>12</v>
      </c>
      <c r="C18" s="14">
        <v>1</v>
      </c>
      <c r="D18" s="12">
        <v>104399.99999999999</v>
      </c>
      <c r="E18" s="12">
        <f t="shared" si="0"/>
        <v>104399.99999999999</v>
      </c>
    </row>
    <row r="19" spans="1:8" s="4" customFormat="1" ht="21" customHeight="1" x14ac:dyDescent="0.2">
      <c r="A19" s="10">
        <v>9</v>
      </c>
      <c r="B19" s="11" t="s">
        <v>14</v>
      </c>
      <c r="C19" s="14">
        <v>1</v>
      </c>
      <c r="D19" s="12">
        <v>107100</v>
      </c>
      <c r="E19" s="12">
        <f t="shared" si="0"/>
        <v>107100</v>
      </c>
    </row>
    <row r="20" spans="1:8" s="4" customFormat="1" ht="21" customHeight="1" x14ac:dyDescent="0.2">
      <c r="A20" s="10">
        <v>10</v>
      </c>
      <c r="B20" s="11" t="s">
        <v>15</v>
      </c>
      <c r="C20" s="14">
        <v>0.5</v>
      </c>
      <c r="D20" s="12">
        <v>104399.99999999999</v>
      </c>
      <c r="E20" s="12">
        <f t="shared" si="0"/>
        <v>52199.999999999993</v>
      </c>
    </row>
    <row r="21" spans="1:8" s="4" customFormat="1" ht="21" customHeight="1" x14ac:dyDescent="0.2">
      <c r="A21" s="10">
        <v>11</v>
      </c>
      <c r="B21" s="11" t="s">
        <v>13</v>
      </c>
      <c r="C21" s="14">
        <v>1</v>
      </c>
      <c r="D21" s="12">
        <v>104399.99999999999</v>
      </c>
      <c r="E21" s="12">
        <f t="shared" si="0"/>
        <v>104399.99999999999</v>
      </c>
    </row>
    <row r="22" spans="1:8" s="4" customFormat="1" ht="38.25" customHeight="1" x14ac:dyDescent="0.2">
      <c r="A22" s="10">
        <v>12</v>
      </c>
      <c r="B22" s="11" t="s">
        <v>20</v>
      </c>
      <c r="C22" s="14">
        <v>0.5</v>
      </c>
      <c r="D22" s="12">
        <v>104399.99999999999</v>
      </c>
      <c r="E22" s="12">
        <f t="shared" si="0"/>
        <v>52199.999999999993</v>
      </c>
    </row>
    <row r="23" spans="1:8" s="4" customFormat="1" ht="21" customHeight="1" x14ac:dyDescent="0.2">
      <c r="A23" s="10">
        <v>13</v>
      </c>
      <c r="B23" s="11" t="s">
        <v>18</v>
      </c>
      <c r="C23" s="14">
        <v>1</v>
      </c>
      <c r="D23" s="12">
        <v>104399.99999999999</v>
      </c>
      <c r="E23" s="12">
        <f t="shared" si="0"/>
        <v>104399.99999999999</v>
      </c>
    </row>
    <row r="24" spans="1:8" s="4" customFormat="1" ht="21" customHeight="1" x14ac:dyDescent="0.2">
      <c r="A24" s="10">
        <v>14</v>
      </c>
      <c r="B24" s="11" t="s">
        <v>17</v>
      </c>
      <c r="C24" s="14">
        <v>0.5</v>
      </c>
      <c r="D24" s="12">
        <v>104399.99999999999</v>
      </c>
      <c r="E24" s="12">
        <f t="shared" si="0"/>
        <v>52199.999999999993</v>
      </c>
    </row>
    <row r="25" spans="1:8" s="4" customFormat="1" ht="21" customHeight="1" x14ac:dyDescent="0.2">
      <c r="A25" s="10">
        <v>15</v>
      </c>
      <c r="B25" s="11" t="s">
        <v>24</v>
      </c>
      <c r="C25" s="14">
        <v>0.5</v>
      </c>
      <c r="D25" s="12">
        <v>104399.99999999999</v>
      </c>
      <c r="E25" s="12">
        <f t="shared" si="0"/>
        <v>52199.999999999993</v>
      </c>
    </row>
    <row r="26" spans="1:8" s="4" customFormat="1" ht="21" customHeight="1" x14ac:dyDescent="0.2">
      <c r="A26" s="10">
        <v>16</v>
      </c>
      <c r="B26" s="11" t="s">
        <v>22</v>
      </c>
      <c r="C26" s="14">
        <v>3</v>
      </c>
      <c r="D26" s="12">
        <v>104399.99999999999</v>
      </c>
      <c r="E26" s="12">
        <f t="shared" si="0"/>
        <v>313199.99999999994</v>
      </c>
    </row>
    <row r="27" spans="1:8" s="4" customFormat="1" ht="21" customHeight="1" x14ac:dyDescent="0.2">
      <c r="A27" s="10"/>
      <c r="B27" s="15" t="s">
        <v>6</v>
      </c>
      <c r="C27" s="16">
        <f>SUM(C11:C26)</f>
        <v>21.98</v>
      </c>
      <c r="D27" s="17"/>
      <c r="E27" s="22">
        <f>SUM(E11:E26)</f>
        <v>2633030</v>
      </c>
      <c r="F27" s="18"/>
      <c r="G27" s="23"/>
    </row>
    <row r="28" spans="1:8" s="5" customFormat="1" ht="11.25" customHeight="1" x14ac:dyDescent="0.2">
      <c r="A28" s="21"/>
      <c r="B28" s="25"/>
      <c r="C28" s="26"/>
      <c r="D28" s="27"/>
      <c r="E28" s="28"/>
      <c r="F28" s="29"/>
      <c r="G28" s="30"/>
      <c r="H28" s="29"/>
    </row>
    <row r="29" spans="1:8" s="5" customFormat="1" ht="38.25" customHeight="1" x14ac:dyDescent="0.2">
      <c r="A29" s="48" t="s">
        <v>36</v>
      </c>
      <c r="B29" s="48"/>
      <c r="C29" s="48"/>
      <c r="D29" s="48"/>
      <c r="E29" s="48"/>
      <c r="F29" s="29"/>
      <c r="G29" s="30"/>
      <c r="H29" s="29"/>
    </row>
    <row r="30" spans="1:8" s="5" customFormat="1" x14ac:dyDescent="0.2">
      <c r="A30" s="31"/>
      <c r="B30" s="31"/>
      <c r="C30" s="31"/>
      <c r="F30" s="30"/>
      <c r="G30" s="30"/>
    </row>
    <row r="31" spans="1:8" s="32" customFormat="1" ht="74.25" customHeight="1" x14ac:dyDescent="0.2">
      <c r="B31" s="33" t="s">
        <v>30</v>
      </c>
      <c r="C31" s="34"/>
      <c r="D31" s="35" t="s">
        <v>31</v>
      </c>
    </row>
    <row r="32" spans="1:8" s="32" customFormat="1" ht="17.25" x14ac:dyDescent="0.2">
      <c r="B32" s="33"/>
      <c r="C32" s="34"/>
      <c r="D32" s="35"/>
    </row>
    <row r="33" spans="1:5" s="36" customFormat="1" ht="17.25" hidden="1" x14ac:dyDescent="0.2">
      <c r="B33" s="37" t="s">
        <v>32</v>
      </c>
      <c r="C33" s="38"/>
      <c r="D33" s="37"/>
      <c r="E33" s="39"/>
    </row>
    <row r="34" spans="1:5" s="32" customFormat="1" ht="15.75" hidden="1" customHeight="1" x14ac:dyDescent="0.2">
      <c r="A34" s="40"/>
      <c r="B34" s="41" t="s">
        <v>21</v>
      </c>
      <c r="C34" s="41"/>
      <c r="D34" s="42"/>
      <c r="E34" s="43"/>
    </row>
    <row r="35" spans="1:5" s="36" customFormat="1" ht="17.25" hidden="1" x14ac:dyDescent="0.2">
      <c r="B35" s="37" t="s">
        <v>33</v>
      </c>
      <c r="C35" s="38"/>
      <c r="D35" s="37"/>
      <c r="E35" s="39"/>
    </row>
    <row r="36" spans="1:5" s="44" customFormat="1" ht="17.25" hidden="1" x14ac:dyDescent="0.2">
      <c r="B36" s="45"/>
    </row>
    <row r="37" spans="1:5" s="1" customFormat="1" ht="25.5" hidden="1" customHeight="1" x14ac:dyDescent="0.2">
      <c r="B37" s="2"/>
      <c r="C37" s="5" t="s">
        <v>34</v>
      </c>
      <c r="D37" s="2"/>
    </row>
    <row r="38" spans="1:5" s="44" customFormat="1" ht="17.25" hidden="1" x14ac:dyDescent="0.2">
      <c r="B38" s="45"/>
      <c r="C38" s="45"/>
    </row>
    <row r="39" spans="1:5" s="44" customFormat="1" ht="17.25" x14ac:dyDescent="0.2">
      <c r="B39" s="45"/>
      <c r="C39" s="45"/>
    </row>
    <row r="40" spans="1:5" s="44" customFormat="1" ht="17.25" x14ac:dyDescent="0.2">
      <c r="B40" s="45"/>
      <c r="C40" s="45"/>
    </row>
  </sheetData>
  <mergeCells count="6">
    <mergeCell ref="A29:E29"/>
    <mergeCell ref="A7:E7"/>
    <mergeCell ref="A8:E8"/>
    <mergeCell ref="D1:E1"/>
    <mergeCell ref="D2:E2"/>
    <mergeCell ref="D3:E3"/>
  </mergeCells>
  <pageMargins left="0.17" right="0.15" top="0.2" bottom="0.36" header="0.16" footer="0.23"/>
  <pageSetup paperSize="9" scale="90" orientation="portrait" verticalDpi="300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wN1zx9/gwAaV3/81SQYPxNcVyMxAqxoCQiI+q8ea+yA=</DigestValue>
    </Reference>
    <Reference Type="http://www.w3.org/2000/09/xmldsig#Object" URI="#idOfficeObject">
      <DigestMethod Algorithm="http://www.w3.org/2001/04/xmlenc#sha256"/>
      <DigestValue>CMQllqN0AEbfeldit7qxsezcfSb+AGy7uug0jPqAzO0=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W72dm6GUTeCmBoqTM40t/IOCDuZvJ2WRoATc/BsDvSg=</DigestValue>
    </Reference>
    <Reference Type="http://www.w3.org/2000/09/xmldsig#Object" URI="#idValidSigLnImg">
      <DigestMethod Algorithm="http://www.w3.org/2001/04/xmlenc#sha256"/>
      <DigestValue>JD18UFR5GC6fSeS9VLWK97cQ9+jskADj052vQNSqSIs=</DigestValue>
    </Reference>
    <Reference Type="http://www.w3.org/2000/09/xmldsig#Object" URI="#idInvalidSigLnImg">
      <DigestMethod Algorithm="http://www.w3.org/2001/04/xmlenc#sha256"/>
      <DigestValue>47gJmznBHkuiM6FzcKUww2+pcQRvUO57W/1G28Qv0cE=</DigestValue>
    </Reference>
  </SignedInfo>
  <SignatureValue>P/JRbWybImN6P7iwhDHbTnvwLJ/gTY4/qFi8Kw6Ji+uMDxwO1KsIpxNuGYXS2YIuOUAiFJYjQJgo
CncqBXfyjm//rnpHhIDfkZUzfwGwgAlfQkyCquWDSrO50/Lc5k0aoxKDj4qh14rT7JXu5gxAPhut
+TSiPF0qH/OQi6espv2rwu+v/4owznlU7Q4rtXN+eMO8KM2W8DFVf7rIROUKnVPq84WblLqBW6iE
TcQodzzieDjW765C9Qno9UFic36aIJAoEvmwVwMWgyzi8jCaIrfZ1+aWZ2GCjj0+sw5iX4pmocYT
94os0dXa86j3G4xnHLvCSkyA5c2CJEWxX+qstw==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eYtjj5m5xdndgbL23/cIyKivFUUB7wDMJ4wRZ4mHGD8=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MMKo5omFNFR2T/hyw3eMlUe9jBSVFmuixEoeDXu+7KI=</DigestValue>
      </Reference>
      <Reference URI="/xl/media/image1.emf?ContentType=image/x-emf">
        <DigestMethod Algorithm="http://www.w3.org/2001/04/xmlenc#sha256"/>
        <DigestValue>jznl1SbpIerfF6bwGqQKp1KE0xTHHaKSY/9dbWtIowY=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kdfHqYGnGSNEvt5rxOkROMKJ1cr+24MdtJyCL8rVMj8=</DigestValue>
      </Reference>
      <Reference URI="/xl/styles.xml?ContentType=application/vnd.openxmlformats-officedocument.spreadsheetml.styles+xml">
        <DigestMethod Algorithm="http://www.w3.org/2001/04/xmlenc#sha256"/>
        <DigestValue>4qhacp1UwgQ01GRlSIuTHHEhQhYTD2Uqr3O/0HaR0oU=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XHq37E8jqJP5Y2NNUY4QWOiJQglHPf9b3lUJy7lxbZ4=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f+Mw9Fr1Vz9xeUS9Qd/bmNUGEAYzEb3GDOAPQy5RyBQ=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2023-01-27T06:37:22Z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{647FEA35-4E01-4EF9-AB5D-99B1F791C480}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2023-01-27T06:37:22Z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p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NVvDM7PAPDPzwHO/JZ13GJQd8DNzwB7EQrcAAAAACDT0AEg09ABdq7VbwAAAACDJ29uCQAAAAAAAAAAAAAAAAAAAAAAAADg0dABAAAAAAAAAAAAAAAAAAAAAAAAAAAAAAAAAAAAAAAAAAAAAAAAmW75xQAAAABgz88B6fuWdQAAzwEAAAAA9fuWdfbhPsf1////AAAAAAAAAAAAAAAAkAEAAArhPsf8zc8B3a/VdgAA6Xbwzc8BAAAAAPjNzwEAAAAAAAAAAGG41HYAAAAACQAAABDPzwEQz88BAAIAAPz///8BAAAAAAAAAAAAAAAAAAAAAAAAAAAAAACIBUcJZHYACAAAAAAlAAAADAAAAAEAAAAYAAAADAAAAAAAAAISAAAADAAAAAEAAAAeAAAAGAAAAMMAAAAEAAAA9wAAABEAAAAlAAAADAAAAAEAAABUAAAAhAAAAMQAAAAEAAAA9QAAABAAAAABAAAAAIDUQbSX1EHEAAAABAAAAAkAAABMAAAAAAAAAAAAAAAAAAAA//////////9gAAAAMQAvADIANwAvADIAMAAyADMAMwAGAAAABAAAAAYAAAAGAAAABAAAAAYAAAAGAAAABgAAAAYAAABLAAAAQAAAADAAAAAFAAAAIAAAAAEAAAABAAAAEAAAAAAAAAAAAAAAAAEAAIAAAAAAAAAAAAAAAAABAACAAAAAUgAAAHABAAACAAAAEAAAAAcAAAAAAAAAAAAAALwCAAAAAAAAAQICIlMAeQBzAHQAZQBtAAAAAAAAAAAAAAAAAAAAAAAAAAAAAAAAAAAAAAAAAAAAAAAAAAAAAAAAAAAAAAAAAAAAAAAAAAAAIAAAAKTrSQkAANABvS17bmc62umVqPnF8C/XASgCAADQB50BCAIAANAHnQFkAAAAVBLPAQgCAAAI0kkJyItDF7i7ThcAAAAAAAAAAAAAnQECAAAAAAAAAEEAAAAAAJ0BfAKdAQAAAAD8AQAAFA2dAQAAAAAAANABEA2dAQAATHcYDM8Brl5Md+jpSQmuXkx3AAAAAAAAAACA89ABgPPQASwMzwEfL29uAADQAQAAAAD8AQAAPAzPAd0ub24AAAAABwAAAAAAAABhuNR2/AEAAAcAAABkDc8BZA3PAQACAAD8////AQAAAAAAAAAAAAAAAAAAAIgFRwnwxJp2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gxcIDM8B7A3PAc78lnUNAQAAAAAAAJEOCnEAAAAA8QEAAAgCAABYpdABAQAAAED/8BIAAAAAMHTjEgAAAAB/AAEB0HDjEgAAAAAwdOMSsJKAbgMAAAC4koBuAQAAAKC4Qhe8arNuvS17bmc62umVqPnF8C/XAVwNzwHp+5Z1AADPAQIAAAD1+5Z1VBLPAeD///8AAAAAAAAAAAAAAACQAQAAAAAAAQAAAABhAHIAaQBhAGwAAAAAAAAAAAAAAAAAAAAGAAAAAAAAAGG41HYAAAAABgAAAAwNzwEMDc8BAAIAAPz///8BAAAAAAAAAAAAAAAAAAAAiAVHCfDEmnZkdgAIAAAAACUAAAAMAAAAAwAAABgAAAAMAAAAAAAAAhIAAAAMAAAAAQAAABYAAAAMAAAACAAAAFQAAABUAAAACgAAACcAAAAeAAAASgAAAAEAAAAAgNRBtJfUQQoAAABLAAAAAQAAAEwAAAAEAAAACQAAACcAAAAgAAAASwAAAFAAAABYAFkc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2nVPwAAAAAAAAAAA0HQPwAAJEIAAABCJAAAACQAAAAvadU/AAAAAAAAAAADQdA/AAAkQgAAAEIEAAAAcwAAAAwAAAAAAAAADQAAABAAAAApAAAAIAAAAFIAAABwAQAABAAAABAAAAAHAAAAAAAAAAAAAAC8AgAAAAAAAAcCAiJTAHkAcwB0AGUAbQAAAAAAAAAAAAAAAAAAAAAAAAAAAAAAAAAAAAAAAAAAAAAAAAAAAAAAAAAAAAAAAAAAAAAAAAAAAGCnzwGtppd1xgwAACCnzwFqEyHiahPiAAAAAABeTo1uxgx7//////90FQAACnsKAEyYYRcAAAAAahPi//////90FQAAIeIBAOAGmBwAAAAAnD3mdnlElXVqEyHipNtkFwEAAAD/////AAAAAGR5eBeMq88BAAAAAGR5eBcAAFscikSVdeAGmBxqEyHiAQAAAKTbZBdkeXgXAAAAAAAAAABqE+IAjKvPAWoT4v//////dBUAACHiAQDgBpgcAAAAAI4kmXVqEyHiuD/nKgkAAAD/////AAAAABAAAAADAQAAzAwAABwAAAFqEyHiMgAAAAAAAAABAAAA8MSadmR2AAgAAAAAJQAAAAwAAAAEAAAARgAAACgAAAAcAAAAR0RJQwIAAAAAAAAAAAAAAHsAAAAYAAAAAAAAACEAAAAIAAAAYgAAAAwAAAABAAAAFQAAAAwAAAAEAAAAFQAAAAwAAAAEAAAAUQAAAHA2AAApAAAAIAAAAPMAAABEAAAAAAAAAAAAAAAAAAAAAAAAAP8AAAAyAAAAUAAAACAEAABwBAAAADIAAAAAAAAgAMwAegAAABcAAAAoAAAA/wAAADIAAAABAAgAAAAAAAAAAAAAAAAAAAAAAP4AAAAAAAAAAAAAAP///wD+/v4A/Pz8APn5+QD39/cA8/PzAPj4+ADt7e0A+vr6AOjo6ADm5uYA5OTkAPX19QDOzs4ABQUFADIyMgDY2NgA+/v7AO/v7wDy8vIA/f39AOHh4QDu7u4A3t7eAPDw8ADx8fEA39/fAMjIyAATExMAGhoaABISEgAhISEA4uLiAOnp6QDd3d0A1tbWANzc3AD29vYAqampAAgICAAsLCwADw8PANvb2wDr6+sArq6uAIiIiAAWFhYAbGxsAOfn5wD09PQA19fXAJycnACmpqYAoqKiAJeXlwBDQ0MADg4OABAQEAAJCQkAV1dXAOPj4wBPT08AHx8fABcXFwBVVVUA6urqAOzs7ADJyckAAgICAAwMDAAdHR0AICAgAAoKCgCrq6sAGxsbAAMDAwAZGRkAkZGRANPT0wBqamoABgYGAI2NjQCfn58A0tLSACQkJAAlJSUAGBgYADMzMwCzs7MADQ0NABwcHAAUFBQABwcHACcnJwDV1dUA5eXlANnZ2QDa2toAUlJSAH19fQBcXFwANDQ0ADU1NQALCwsAFRUVAFZWVgAeHh4AbW1tAMPDwwDg4OAABAQEACoqKgDQ0NAArKysANTU1ACkpKQAnZ2dAMvLywBvb28AKysrACIiIgAmJiYAzc3NAL+/vwCQkJAAPz8/ALGxsQCHh4cAgYGBABEREQBYWFgAWVlZAFtbWwDAwMAAu7u7AGtrawBkZGQAoKCgADs7OwB0dHQApaWlAGVlZQBaWloAgoKCAJOTkwCbm5sAhISEADAwMAB+fn4Ag4ODAHt7ewCAgIAAqqqqAJ6engBJSUkAvb29AEBAQADGxsYAOTk5ALW1tQDMzMwAOjo6ADY2NgBjY2MALi4uACMjIwDFxcUAx8fHAGFhYQBoaGgAmpqaADExMQBwcHAAsrKyAFFRUQBUVFQASkpKAJSUlABEREQAtra2AM/PzwC+vr4Ac3NzAH9/fwBdXV0AAQEBALi4uAB2dnYAaWlpAHl5eQCKiooANzc3ALe3twDR0dEATExMAIuLiwBQUFAAtLS0AKioqABeXl4ATU1NALm5uQBBQUEAysrKALy8vAAtLS0ARUVFADg4OABISEgAQkJCACkpKQAvLy8AwsLCACgoKABHR0cAr6+vAHp6egA9PT0AZ2dnAE5OTgBgYGAAjo6OAI+PjwBycnIAeHh4AF9fXwCWlpYAiYmJAIaGhgBiYmIAcXFxAJmZmQCnp6cAurq6AHx8fACYmJgAxMTEALCwsADBwcEAZmZmAK2trQChoaEAdXV1AJKSkgCMjIwAhYWFAJWVlQA+Pj4AU1NTADw8PAB3d3cAo6OjAEZGRgABMkMBAwEGMhIDFAExCRQNMgECJgEBAQECAgICAgICAgICAgICAgICAgICAgICAgICAgICAgICAgICAgICAgICAgICAgICAgIDEgMCAgQTMQcBAQEmFxQSAgQDCRoNAgkEAwIBFQMVAQICAgICAgICAgICAgICAgICAgICAgICAgICAgICAgICAgICAgICAgICAgICAgICAgICAgICAgICAgICAgICAgICAgICAgICAgICAgICAgICAgICAgICAgICAgICAgICAgICAgICAgICAgICAgICAgICAgICAgICAgICAgICAgICAgICAgICAgICAgICAgICAgICAgICAgL/AADQ7iEJMgETAQQKlvfBJggDBxkEARISAgICAgICAgICAgICAgICAgICAgICAgICAgICAgICAgICAgICAgICAgICAgICAgICAQMJAQEEIQ72fTf3N1kxAQEJAwcTDQESBAMCARUDFQECAgICAgICAgICAgICAgICAgICAgICAgICAgICAgICAgICAgICAgICAgICAgICAgICAgICAgICAgICAgICAgICAgICAgICAgICAgICAgICAgICAgICAgICAgICAgICAgICAgICAgICAgICAgICAgICAgICAgICAgICAgICAgICAgICAgICAgICAgICAgICAgICAgICAgIC/0xoRS86MWABEwIFcQGMACqPIwFDJgESAwkBMiwBAgICAwEBJgEmJgEBAQICAgEBAQEBAQEBAQEBAgICAgICAgISAxUCAhUDEgIEAQEGAQkBBAcAOwBbSQBHCSFuBAFDFRUJBAETAQIBFAEBFxIBEhUDARUBAQQSEgEBAQEBAQEBEgMVAgIVAxICAgICAgICAgICAgICAgICAgICAgICAgICAgICAgICAgICAgICAgICAgICAgICAgICAgICAgICAgICAgICAgICAgICAgICAgICAgICAgICAgICAgICAgICAgICAgICAgICAgICAgICAgICAgICAgICAgICAgICAv8EjQAfAADIlggCBwFg5TfGgGv9GQEBAgESGQEBAgUmAQkBBgQBAQIBEgMDFRUVAwMBAQEBAQEBAQICAgICAgICAgIBAQEBAgIBAQ0yAQMTCQIUAQgDBeWaxKQP02W8EwEBJgEDAQEKBwESAgEBBhIBAQYBFQ0BAQMBAQEBAQEBAQICAQEBAQICAgICAgICAgICAgICAgICAgICAgICAgICAgICAgICAgICAgICAgICAgICAgICAgICAgICAgICAgICAgICAgICAgICAgICAgICAgICAgICAgICAgICAgICAgICAgICAgICAgICAgICAgICAgICAgICAgICAgICAgL/AQEHlABRRl1ExgMBFQFAggBFWwCMFH8CJAEBDAEsAQsBAQEBAhIHBRUCAQEBARUDAQEBAQEBAQECAgICAgICAgEBAhUVAgEBBwESAQEUARoaARMBAQoCFTIJMgHOHioAb6cbcxIaAwIVB3MHAQkTMQYrAQEZAQEmAQEBAQEBAQEBAQIVFQIBAQICAgICAgICAgICAgICAgICAgICAgICAgICAgICAgICAgICAgICAgICAgICAgICAgICAgICAgICAgICAgICAgICAgICAgICAgICAgICAgICAgICAgICAgICAgICAgICAgICAgICAgICAgICAgICAgICAgICAgIC/yINCgElAABvAABjSwUBYJ7CnAAAAFEAQe0BwhgLIgFiCSIabgESAQEBAQEBAQECAgICAgICAgICAgICAgICAgICFQMSEgMVAgEBBUNjiRkBBhMBJhcZBgEBcQEVFwEHEZnNRjn4m7YHbgEmA2JgAQQBExcZGQEBAQICAgICAgICAhUDEhIDFQICAgICAgICAgICAgICAgICAgICAgICAgICAgICAgICAgICAgICAgICAgICAgICAgICAgICAgICAgICAgICAgICAgICAgICAgICAgICAgICAgICAgICAgICAgICAgICAgICAgICAgICAgICAgICAgICAgICAgICAv8BARJPBQGTVWgoXFcAAKLMmRQJFM14O2svXV0KfAQxAWEEAQEBFAUCAQEDEhIDAgECAgICAgICAgICAgICAgICAgIVFRUVAgIHAhkV2nmib1EoM+kIFTEaLAEBpwEEExoaBTIBkfhRRQBEqF8BMmIBGAEBAQIMMgMCAgICAgICAgICFRUVFQICAgICAgICAgICAgICAgICAgICAgICAgICAgICAgICAgICAgICAgICAgICAgICAgICAgICAgICAgICAgICAgICAgICAgICAgICAgICAgICAgICAgICAgICAgICAgICAgICAgICAgICAgICAgICAgICAgICAgICAgIABBoBAQgBEQEsczpduktNAFtoAQEUCTJzES4oAGvTAMwBASIZFQEJAQEBAQIBAQEBAgICAgICAgICAgICAgICAgEBAQEBAQEBCgFhAQ0BJjMatpNoAAApIP0BQwkBFwEBEgEmDBQBCgphdwBJSPEBIQEJPRQBAQEyAgICAgICAgIBAQEBAQEBAQICAgICAgICAgICAgICAgICAgICAgICAgICAgICAgICAgICAgICAgICAgICAgICAgICAgICAgICAgICAgICAgICAgICAgICAgICAgICAgICAgICAgICAgICAgICAgICAgICAgICAgICAgICAgICAgICAgICAgICACYCBhoXBQEGExIaAeCDb4B92QBG+AEBGRITAfGOeloAVoB2JQESFAEHCRUBAQEBARUVFRUVFRUVAgICAgICAgIJAwIBAQIDCRoBBCwMCEIBCQEBARcHkarwmwDPkvIBCQcJQiEBFz0DAQQBAeCw0AD39WAmGxISAhUVFRUVFRUVCQMCAQECAwkCAgICAgICAgICAgICAgICAgICAgICAgICAgICAgICAgICAgICAgICAgICAgICAgICAgICAgICAgICAgICAgICAgICAgICAgICAgICAgICAgICAgICAgICAgICAgICAgICAgICAgICAgICAgICAgICAgICAgICAgABGgEHASEBEwEiARQUEwFnDzuCWkwPbw8qAQUDDQUJFboAQCgaEwEMMUMGBBIEMhkVFRUVFRUVFQICAgICAgICBiYJFRUJJgYBGQEiFQEBEgEJARQVAQUBBQcBAkUAKABFAAEBIjIBGhkJLBUxARQSpwAPACkWASYVFRUVFRUVFQYmCRUVCSYGAgICAgICAgICAgICAgICAgICAgICAgICAgICAgICAgICAgICAgICAgICAgICAgICAgICAgICAgICAgICAgICAgICAgICAgICAgICAgICAgICAgICAgICAgICAgICAgICAgICAgICAgICAgICAgICAgICAgICAgIAAgICAhIFFBk9JkISARcDAib8Y10AaAAqUQB3270w5QYH6LAAAL77FRcmDRIlARMBAQoBMQExASwBFAEVEwEDAT0SMgcNEgYNBSEBPUMBIg0DQwUBBxkDFQ0BAQUFAT2yspcwbwAAhfDbxwE9Jj0TAQdDCdipdQBRY769FAEVAW4UEgQBBmEBMgEEASYBARoBAQkBCAEBFAEBAQICFRUCAgICAgICAgICAgICAgICAgICAgICAgICAgICAgICAgICAgICAgICAgICAgICAgICAgICAgICAgICAgICAgICAgICAgICAgICAgICAgICAgICAgICAgICAgICAgICAgICAAICAgISBQYaIkIyFAkBARUBEzIBAQytOjo7ABB4Ryg5qhgZAetIO11EIwdDFSIBBxoBFQJDAQENGgETAQFCwjIEAWIBDbUZAQEBCwECQwMZCAIXAwEHAQQBFBcBATIGIiwBGCMBCoNLV2kAR25CoTEZAQFgDQoBEjhcTaYA5CwKARUBIRUBJgETARYBAT0BAwIJAQIGBwQCAQECAhUCAgICAgICAgICAgICAgICAgICAgICAgICAgICAgICAgICAgICAgICAgICAgICAgICAgICAgICAgICAgICAgICAgICAgICAgICAgICAgICAgICAgICAgICAgICAgICAgICAgACAgIVEgcNBiy0w/rQ3W4CAQEJBA0BATEBMgEBBwPBhgAqXNSOwwkAIAAAsBMVGgkBGg0BBCwBBAEBFQYB+8WLZn6EpAEBARgyIgICARMLASwBARMZAQUHBSYBARIFAQEBBkMBCwEBbgkCzVmNwB94lK+lARUBCjEBGStPbbt6ANqdkwEBGRMUARIBBwkBBAEDEgEBJgQBARUVFQICAgICAgICAgICAgICAgICAgICAgICAgICAgICAgICAgICAgICAgICAgICAgICAgICAgICAgICAgICAgICAgICAgICAgICAgICAgICAgICAgICAgICAgICAgICAgICAgICAgIAAgICFQMEBSatAABoHzoAAABvb0UA064hqMoBIRcEYAEBDQHAagBRTAA5DwAAR0+2JAEBew0OynZDGQEBF/ekH4UssUj4UQAfyAxZrp4B1bVEwYYBAUIBAQEBARcLEgEFQyYBAQQyBBUBAwoBDRQEBRasPEAqDwD55MIjFQEGRAEBPte6aG7qBgEiAQIBARNDAwEXARUHAQYSEgMVAgICAgICAgICAgICAgICAgICAgICAgICAgICAgICAgICAgICAgICAgICAgICAgICAgICAgICAgICAgICAgICAgICAgICAgICAgICAgICAgICAgICAgICAgICAgICAgICAgICAAECAhUDEgQEJiJxIuUPHwCCAABpRQAqALqCXEejS9QqhAEXAQMBr0mmTFFJKF9dOVseRQEBD0YAIKJXV6wmASVJWr4NF0M9X3sARVpJay8ATEcAVVvXBgwBQwEBAQEUFwEHGRpCJgEDEwEDBCwBBwENFSIBPQsbtUgAXEtHjRIUAQQiDBYAaBB6QQETewG1ASwBCwEBAgQBBwkDFQEBAQICAgICAgICAgICAgICAgICAgICAgICAgICAgICAgICAgICAgICAgICAgICAgICAgICAgICAgICAgICAgICAgICAgICAgICAgICAgICAgICAgICAgICAgICAgICAgICAgABAQIVFQMDEgELFQEDAQMDBgkBCeni4qTmjsW9uWogAGgAAEVFAFoAADsAKDWBzceXaEwAhHV/fQBFRh1dAEwu6dBMV+qRAQEBBQEBQtqqHQAAWwAAPGU5ABD1keN7LAEiAzEBEgEaAwEiBwFDASwiATIBJjIBMkIyATHivYwAOno2cgEFCSwckF4AQXTvAQIyARcBIjElBCYHEhUBAQEBAgICAgICAgICAgICAgICAgICAgICAgICAgICAgICAgICAgICAgICAgICAgICAgICAgICAgICAgICAgICAgICAgICAgICAgICAgICAgICAgICAgICAgICAgICAgICAgIAAQECFRUVFQIDATISMiIBMgEHDQkBAQYaBBcBAQUBdlQiQ1FGXXpAAEZMBGQ5O7pbyQUBACgvXXloHwAAKDsAO28APwAAbwBbTCCdBwkBAwHqUbpoZBW1ARYmBPNaHSovbjEBqG8v2AkJCgMBIgQBAQYFAzIFYRoBASMVIyQVPRoBKgAAay90FcwBAfa6AB4AARdgASQSBwEyJgkVAQEBAQICAgICAgICAgICAgICAgICAgICAgICAgICAgICAgICAgICAgICAgICAgICAgICAgICAgICAgICAgICAgICAgICAgICAgICAgICAgICAgICAgICAgICAgICAgICAgICAAEBAhUVAgIBBwIFAQEFBgUyBwEEBwEGARUBBAkBGAEmAQYBAQIBq/KV8wAAAFsAKqwwNwEBGQZCLqlMfWlrKI4BGgns5eV95fTZv/WY8Nm+lbLkUvQ+OwBJADoAAB8AAAAPrEZNAFoAUXfZJwEVEwMyAQYEAQEVFxcmExIBFBUDMwEUAfXf5A9FRcUumIGRimUqzriMDAENBiYJFQEBAQECAgICAgICAgICAgICAgICAgICAgICAgICAgICAgICAgICAgICAgICAgICAgICAgICAgICAgICAgICAgICAgICAgICAgICAgICAgICAgICAgICAgICAgICAgICAgICAgACAgICAgICAhUVFRUVFRUVEhIJCQQHBwcGMg0HEhUBAQEBFAEBDCwSAwYBGRZowCg7AE0dvQYsYgsBJZ/QAExGXsYDATIWBz0BCzIKAQEBFyYGGhMIEwkBATIEAQYBBI5AXCofOgBFR1sAAIJFAFFvaAAAOkxRtwEYFxkFDSIJAQEZEwRDLAZuAgEBWih6AACEAb5pS1cAcAoGARUBCAEBCQEBEwEEAQEmAQMBAQFDFQENAgMBCAkBAQEBAQEBAQkCAQEBAQECBAEBAgEBAQEVFQEHATIBFRUCAgICAgICAgICAgICAgICAgICAgICAgICAgICAgICAgICAgICAgIAAgICAgICAgIVFRUVFRUVFRUVFQMSEhIJBAQJEgMVAgEUAQEmLA0BEjICXwEBASwSQtXVU7po0rHOAQEBE0/x7+8BCzEEAQEmEgEDGQkJAQUBAQEFMgcCAQEBGkMaJgIGLAEBCnXAAAC6OQAqKKfKSwAPTAAAOmgAKEWfz2OvhKVYr9xCJjIBBw0UARcKAcdENR07Y9EAOgBMOc9yBAEBFAIBYAEUAQoBATEJGgYsAQEBGgEUAwEBFjIsCBIBEhUBAQcJCQEHAQEBFQkJFQIDCQEBAQEFLBQBAgICAgICAgICAgICAgICAgICAgICAgICAgICAgICAgICAgICAgICAAICAgICAgICAgICAgICAgIBAQECAgIVFQEBAQICAhUVAQkmARIFEjNuQgEsqAEBJhcDKwEBiwClZgAAACq8oe3N7iEJBQQFEiEBFAIBAQEHCCYBAQEBAQVDBQQNAQFCAQcDFQEVFwYBiFpFSwDa1QEHAQHv5l6l3CoAIABoAFbwhXhW13hwAFyCTG8A3KdEwTMnoVRaD0ZJRUtFAEy87RoUDQEmARQNBAEGAQEBBQFDGRQBFwgTBgEJAQEHJgEBBgINASYBCQEJAQEVEgMVFRUSBAQJAQEBJgICAgICAgICAgICAgICAgICAgICAgICAgICAgICAgICAgICAgICAgACAgICAgICAgICAgICAgICAQEBAQEBAQEBAQEBAQIVFQEFAwEsLAEBAQcUbgEWEQEBDSMKQiEF5AAqOzATfAjaHy9vD0hmRj7FDQEmPRIBIwEJBQIBByYDAQkBARoBEhImGkIaEhMLExQhM7srYUNCAQEEIkMDAQRuwhniACqfSGtiAUIBFQskbeoYdswtGEIAAFU5AABFAAC6D2uCRlFXKZR4s5IBAQEJAQMHCAkUAgEBBiwBASwBEg0FAQMGDQEBAQETAQQBGQEBAQEBAQECEgEDAQcBBBICAgICAgICAgICAgICAgICAgICAgICAgICAgICAgICAgICAgICAgIAAgICAgICAgICAgICAgICAhUVAgICAgICFRUCAgICAgIBAxoEEgHCZQBAAM3GAQETEQEVBzISLA0BYbHOAFHoQgMLAQgniblliZsAOWsAAC993pp/6ejqEwEGA0JDARIBDRUBAQEHFAExARMNGQJDAT0TBBIJEgEBFUIUAwETd4PbAAAPAB3Hx+h2JgEEEgELMgEJGAEBQ+uPvL0dAAAqAF0AUQBpRQAAAAAA5LvH7Ce0FRcHAQIBPRkSAQMJAQEBBQQBGRUDAQEEEgIBAQECFQEBQgEDAQUBAgICAgICAgICAgICAgICAgICAgICAgICAgICAgICAgICAgICAgICAAICAgICAgICAQEBAQEBAQEDAwMVFRUCAhISAwMVAgIBBwEBATFCASYTMwEAAFcA0AELFXsVGgEBAWANCQEMRWvQAQsBIhcBGCMBExcXCDIIG+daAG9FAEUAa3ofggBHUgQEDQkBAwgTE25DCQEBATESDQkBASYGFQEBARWoAQYUAjMBMjFgPgBRbx8AOtR2ASwBQhIKQxkBAiVuMQEUCBgGBQwPAABWOTtGXEYPAM4AID9aawDDGgEEEgEBCRQFAQEDAQEBBRcFAwIBAQEBAQEaARUBMgEGCAICAgICAgICAgICAgICAgICAgICAgICAgICAgICAgICAgICAgICAgACAgICAgICAgEBAQEBAQEBAwMDFRUCAgEDAxUVFQICAgEJDQEBQgMBAwEYAQEBIZWQAMDEATIJJAMaAUNUAQI2ZQBOlgMBJQENBQcHAQEBEhkaFQEBMiYBASLejN+V4L+yUNYAAABMOuHilnfjjpBkSgoBMgYBAQ1DAQsyAQE9AQUCCwYNFAEBFQEC5OXm2wBYapHlFRUVFCIBAQ0iQw0aAQgaARUi4ZhNAADeAdiA3sVGADoAOw8AXAAdbMTnkQwDARkSFwEBAQIBFQkmJgQDAQEBFwEBAQICAgICAgICAgICAgICAgICAgICAgICAgICAgICAgICAgICAgICAgIAAgICAgICAgIBAQEBAQEBAQMVFQICAQEBAQEBAgICAhUDASYHAQEBMjIBFQEGFQ0JAqFWTABfJiMBE2EBAUIjAQEGS3pFIisBAQoJQiYaEgcBARIHAQEBFRIBAQEGJgEZFAEBAQEmJgFgAX9raE1JOklRUVEAAAAocG0BFzETJiYGJQEzAwEDAQEBQwEEAQkXFZ06Om8A1mIVJgoBMhIXCQcEAQUZAQgBbgHLb1hMS2EmFQkIARZWD0xeeF0AOR8AulUAb1WGGQ0EJhkKIT1CGSKUABAXGgEZAgICAgICAgICAgICAgICAgICAgICAgICAgICAgICAgICAgICAgICAAICAgICAgICAgICAgICAgICAgICAgICAgICAgICAgICAgICAgICAgIDFQEBAhIHJgkmATbHSlpJxQEBGgUZCwEDCAcBu747txUaQwEFASwCAQYBAQEBEwEBARQCATIVARUDCQcHCQMVFAYmBAMBAQEBbsE1csbYjcHZpQAAbw8AAMPa247c3IW5w2VTIgEBBEMBAQPKoLtdAHg+3AEJEgEDAQFDEkIyJhIBEwUJzFAAKt1jJgESEwNDBwRu2K51nDUAXWhvRgA61ziPWwBoAEZnUyd0FAFCAQICAgICAgICAgICAgICAgICAgICAgICAgICAgICAgICAgICAgICAgACAgICAgICAgICAgICAgICAgICAgICAgICAgICAgICAgICAgICAgICAxUCAQIDBAUyFQR2EwFzYnkpukkzGgEMGgEsYhoyAToADbsEJgECAxUTAUIBFAEaEwECAQENAQIJByYNDSYHCSYmBQUFBQcHAQIHFBMUBwIBEgUFCQIBAgEr0mum085wpqZ4WHAeQCClOUy6AEkvAFdvAGs6ANTCX552YQUCAQQDCgIVFW4BAQS5KV1oxiQcI3Yr1XynuwBFAB8QVVbS1qPXcQYBBAgNJQEBBgEBGQMCAgICAgICAgICAgICAgICAgICAgICAgICAgICAgICAgICAgICAgIAAgICAgICAgICAgICAgICAgICAgICAgICAgICAgICAgICAgICAgICAgMVAgECAwkHCBUMFg0SEkMIAXyhy1qxAQNuARIBBcwBzb8AeUMJCAEiAQEJAQkBAQEBBQMJFQENBAcmDQ0mBwQJCQQHJg0yMhMHAQEHJgIBFwcBAQEVFQIhAQgBAQEBAQEBAQEJCAgFAQ7Mu0RztAqHJXbBeSgAXTsAAE1NeM4gnz86TVY6pmtaz00AHQAAAADQANF2nsxPdnNZAQIBJnYDEwEYBgEBBQEaEgEUFwMBAgICAgICAgICAgICAgICAgICAgICAgICAgICAgICAgICAgICAgICAAICAgICAgICAgICAgICAgICAgICAgICAgICAgICAgICAgICAgICAgIVAgICAgMSCQIBBwEBBwFCAzIBGQHExQCfxp4sIgEBDQkSAYk+AMdTARUTAwEaASYBBAgEBwkBBxUDEgkJEgMVEhISEgMDAwMBCQ0GDQUFDQESFBkmAwMSDQETFA0IEgEBGgoaFQEVCQIZARoBAWESAgEBASIBAQENTkGDSQ/IT40BBAEIARcmARMBBwkBAclQACDKAQEGATJDFRQBIxIBATFCBwoHYA0JMQ0BGSwJBAICAgICAgICAgICAgICAgICAgICAgICAgICAgICAgICAgICAgICAgACAgICAgICAgICAgICAgICAgICAgICAgICAgICAgICAgICAgICAgICFQICAgIVAwMVEw0JMgQBARQBBwEsAQEZC8A6AMEZExQBMSMBGQIAKlEaJQYBAXwFQggIAQEGAQEBAQICAgIBAQMDFQIBAQEBAQEEEgEBAQEBEgUVAQEBAgEBEgIBAQEmAQEBAQESAQEGGgMVFQEBFQEZBAEBGgYBAwIDATEigQBFgpsUAQNCAQYTFwEBnj0BAcIBAAA6wzIsASwBGQEyJgQaGgE9BSYBAQEBAQEDEgECAgICAgICAgICAgICAgICAgICAgICAgICAgICAgICAgICAgICAgIAAgICAgICAgICAgICAgICAgICAgICAgICAgICAgICAgICAgICAgICAgICAgICAhUVAQkBAQkBCQEBBQIBATFgGRUXJmSMH7e4RBIEIQEEGgK5XLqWuwkBAQEBYBoBAQEDAgICAgICAgICAgICAgICFQ0JAQECAxUBAwEBARUFMgYyBAEBAQ0BARkFFRUHDQkBAQEmAQVCAQQEAQEGBwIEAQEFBgEXBgMBAbypiE0Avb59FQFgQgEBKyIBBgEBgYhVR7+XAWAiCAYFAQEKQwEBLBoBAwgDAQEBAgICAgICAgICAgICAgICAgICAgICAgICAgICAgICAgICAgICAgICAAICAgICAgICAgICAgICAgICAgICAgICAgICAgICAgICAgICAgICAgICAgIVAgICAQYGARUVAQ0FAgIBCAkBAQENLBIBETETO3lGIwkjIwFDAbUJQGkAtqgLAQghAQECCRUVAgICAhUVAQECAhUVFQMFAgEBAgQEAxIBAQIJEgEBAQcVFxUSASYBAQEBAQEBBwEVDQEBJgEBAhIHAQEBFAINFQEBFQ0DCQEDASwjEgGpAAAvSVATYCEyDRMFWQEUGgE1awClonESATINAwcyAQEBAQEFBAMDAQICAgICAgICAgICAgICAgICAgICAgICAgICAgICAgICAgICAgICAgACAgICAgICAgICAgICAgICAgICAgICAgICAgICAgICAgICAgICAgICAQICFQICAQEVAQMJAQEBAQEFAwEDAwgNAW4NBg0BCAEGqyBMhDA8AwQ9AWABNKw5rRoBDQImDQEBAQEBAQEBAQICAQEBAQEBAQMHBAEBAQIBFQQEFQEVCQQXAQEBBAEJFRUDAwIBAQMGAQEGAQEECQESAQYmEgEJFQIBQwEDAhQXAwYBAQYICBUBRK5TOQ9Jr7CxAQEmIRQGAQ0BspIpgrO0FAEjAQEVAQYBARUVARICAgICAgICAgICAgICAgICAgICAgICAgICAgICAgICAgICAgICAgIAAgICAgICAgICAgICAgICAgICAgICAgICAgICAgICAgICAgICAgICAgICAgICAgICAgICAgICAgIDEgMBARUaMQICAgICAgICATEBBwZ4cDulBzEXAQEDPaYAhgYBBQESBwEBCAEJJgEBBAECBwEyAQECAwIBAQIJAgICAgICAgICAgICAgICAgICAgICAgICAgICAgICAgICAgICAgICAgICAgICAgICAgICAgICAgIyDQUEAwIBAYtYeABRgacxqAExCQEaAQGpTQ+qYqEDAjIBAgIIAQQSARoSATIBBgEHAwEBDQEUAgECAhUVAgIBAgICAgICAgICAgICAgICAAICAgICAgICAgICAgICAgICAgICAgICAgICAgICAgICAgICAgICAgICAgICAgICAgICAgICAgICAQMSFQEBBAYCAgICAgICAgYSAQIBoQhPLgCLASwWBQ0ZbgBAohMBJgEJXwFgATIBASYCMgkBCQEBFQMCAQEBAgICAgICAgICAgICAgICAgICAgICAgICAgICAgICAgICAgICAgICAgICAgICAgICAgICAgICAgICBAQJEgMVAgIBGgFzI0R4ADkeo5gHAxIFJAdUbgBvpHoBFBMJAW4iAwcIAQEVJgMBAyYNARUBAQECAhUVFRUCAgICAgICAgICAgICAgICAgACAgICAgICAgICAgICAgICAgICAgICAgICAgICAgICAgICAgICAgICAgICAgICAgICAgICAgICAgEVCQkCAQECAgICAgICAgIFAQcCAQEBJgEBEABGHBcBQwEHmps7nG4DFwF2PQFDBQEDARICAQQVAQIDFQEBAQECAgICAgICAgICAgICAgICAgICAgICAgICAgICAgICAgICAgICAgICAgICAgICAgICAgICAgICAgICFRUVAwMDARoEATEsARQBQjidVklcH55ZdCYKAQyfZmtFNS2gARkNAQoBChkFFRkBAQQJAQEbAgIVFRUVAgICAgICAgICAgICAgICAgIAAgICAgICAgICAgICAgICAgICAgICAgICAgICAgICAgICAgICAgICAgICAgICAgICAgICAgICAgIBAhISAgEBAQICAgICAgICAgEIARUyMggCQgERDABWXQoNARgGAQBbMAgBAQoLFQEFAgEBAhIJAQEBAgIBAQEBAgICAgICAgICAgICAgICAgICAgICAgICAgICAgICAgICAgICAgICAgICAgICAgICAgICAgICAgIBAQECAhUVAxMTAQYBAREBMWABYQIsbiU8bwBrP5klJgETMTsAO0w7Yg0BBRoyBAEBFQYCARMBAQICAQEBAQICFRUVFRUVFRUCAgICAgICAAICAgICAgICAgICAgICAgICAgICAgICAgICAgICAgICAgICAgICAgICAgICAgICAgICAgICAgICAQIVFQEBAgMCAgICAgICAgEJFAIBGQEBYAkBIgQBjY6PRWiQkQEIkmdFkDIBFwQBBAIVARUSAQEBAQEBAgICAQICAgICAgICAgICAgICAgICAgICAgICAgICAgICAgICAgICAgICAgICAgICAgICAgICAgICAgICAgICAgEBAQEBEhMBQwoBJAsBIwEFCRJuJgQChJOUAEyVjBUBJgEwlm8ql5gyAQMTDQIBAQEFBBIVAgEBAQECFRUVFRUVFRUVAgICAgICAgACAgICAgICAgICAgICAgICAgICAgICAgICAgICAgICAgICAgICAgICAgICAgICAgICAgICAgICAhUCAQEBFQkEAgICAgICAgIBAQEGA0MEMgEaFBIMCRUHAQEagDkdiwYXAWgojAENEgEBDQQBAQEEFQEBAQIVAxUCAgICAgICAgICAgICAgICAgICAgICAgICAgICAgICAgICAgICAgICAgICAgICAgICAgICAgICAgMVFQIBAQEBQxIBYCYBIgEBbgELAhMXARoBFQEIAQE9AGsAAH8sFAYVAS9LAFpUAQUFAwEaAQ0BCRIVAgIVEgkDAwMDAwMDAwICAgICAgIAAgICAgICAgICAgICAgICAgICAgICAgICAgICAgICAgICAgICAgICAgICAgICAgICAgICAgICAgIVAgEBAgMDAwICAgICAgICMhIBAwEBATICBAkCATEBMgIIAQF7fH1dSTwBRH5MYwEZEhMVAQ0BBjIEAQEBFRUCAgICAgICAgICAgICAgICAgICAgICAgICAgICAgICAgICAgICAgICAgICAgICAgICAgICAgICAgIDFRUVAgICAgEBGgEVCQEKEgEmAQEmAQEBAQYJARcBCQEKVH+AgYJag4SFFoaHAFqIiYoJEgFzAQ0FBAkJBAUNAwMDAwMDAwMCAgICAgICAAICAgICAgICAgICAgICAgICAgICAgICAgICAgICAgICAgICAgICAgICAgICAgICAgICAgICAgICAgICFRUVAQECAgICAgICAgEEEgIVAQkBARIBBQEBQgEBARkBARoFBFReAAANMWcPdXYhAQcLAxIXDRUBAQEBAQICAgICAgICAgICAgICAgICAgICAgICAgICAgICAgICAgICAgICAgICAgICAgICAgICAgICAgICAgIVFRUVAwMHAxUBAQcEAQIyAQcFAQEmJhIBEwEDBAEBASYBFQEGAXd4eUsAAHkNAHp6AEVgYiMUBg0FBQ0GFAMDAwMDAwMDAgICAgICAgACAgICAgICAgICAgICAgICAgICAgICAgICAgICAgICAgICAgICAgICAgICAgICAgICAgICAgICAgICAgICAgICAgICAgICAgICAgICAgICAgICAgICAgICEhUCFQcZMRYsEhwnKm8pJwAgcAEHEhYVAQgVAQEVAQEVASYBCQEmAQICAgICAgICAgICAgICAgICAgICAgICAgICAgICAgICAgICAgICAgICAgICAgICAgICAgICAgICAgICAgICAgICAgICAgICAgICAgICAgICEgMVAgMHMhoCAQFxcnN0OwBqL0ZrAFxJZmNnBgETTxIHAQYGARsFAQEFAQcBAQcAAgICAgICAgICAgICAgICAgICAgICAgICAgICAgICAgICAgICAgICAgICAgICAgICAgICAgICAgICAgICAgICAgICAgICAgICAgICAgICAgICAgICAgICAgICFRIHMhoXAwZhAQRiY1FXAFpNZAQKFCQBARIiARoJBwEEAQ0BBAECAgICAgICAgICAgICAgICAgICAgICAgICAgICAgICAgICAgICAgICAgICAgICAgICAgICAgICAgICAgICAgICAgICAgICAgICAgICAgICAgEDJhkTFCYJDRgyAQosAQQBDGVmZ11oSQBpamsAbG1uCwUBBQkBASYGAQMxARIJAAICAgICAgICAgICAgICAgICAgICAgICAgICAgICAgICAgICAgICAgICAgICAgICAgICAgICAgICAgICAgICAgICAgICAgICAgICAgICAgICAgICAgICAgIBAgMJBAkDAgoSGhQbBxQaJEtVAFZXWDIBBAEBMjIBARUSCQEEAQEBAgICAgICAgICAgICAgICAgICAgICAgICAgICAgICAgICAgICAgICAgICAgICAgICAgICAgICAgICAgICAgICAgICAgICAgICAgICAgICAgIBAw0TEwYJAQNDDQENGgEBQgETFAEaM1lXAFoeW1BcXV48XwEGASYJAWABAQEBBwACAgICAgICAgICAgICAgICAgICAgICAgICAgICAgICAgICAgICAgICAgICAgICAgICAgICAgICAgICAgICAgICAgICAgICAgICAgICAgICAgICAgICAgICAQEDEhICAQESAQEEAwEVMQETSktMTUwqThgDTwEyGiEBMg0CJhUSFwICAgICAgICAgICAgICAgICAgICAgICAgICAgICAgICAgICAgICAgICAgICAgICAgICAgICAgICAgICAgICAgICAgICAgICAgICAgICAgICAwMVFQIVFRUDARIGAQEJDBcBAQEaAQEEBQEnUABRAEYASQ8AKFJTUlQBJhlCJiYAAgICAgICAgICAgICAgICAgICAgICAgICAgICAgICAgICAgICAgICAgICAgICAgICAgICAgICAgICAgICAgICAgICAgICAgICAgICAgICAgICAgICAgICAgICFRUCAgEBFBIBAxIFAQEBAQIBPT4APwBAQQExGQsBC0IHAxUCAQECAgICAgICAgICAgICAgICAgICAgICAgICAgICAgICAgICAgICAgICAgICAgICAgICAgICAgICAgICAgICAgICAgICAgICAgICAgICAgICAgkVAQEBAQEDAgEJAgEDAgEBQwEBAQEEAQImFAEBCERFRkcASEkoACo5Rg8HBCEBAAICAgICAgICAgICAgICAgICAgICAgICAgICAgICAgICAgICAgICAgICAgICAgICAgICAgICAgICAgICAgICAgICAgICAgICAgICAgICAgICAgICAgICAgIVFQIBAgIVAwEBFRUBBA0GBAcNKwEBEiwtLi8AIDAOFTEFARoJCiwHAgICAgICAgICAgICAgICAgICAgICAgICAgICAgICAgICAgICAgICAgICAgICAgICAgICAgICAgICAgICAgICAgICAgICAgICAgICAgICAgICAgICAgIBAQEBAgISFxMBARIDBzISCQkBFQESChQBCTMNNDU2NzgAADkAOjswPAACAgICAgICAgICAgICAgICAgICAgICAgICAgICAgICAgICAgICAgICAgICAgICAgICAgICAgICAgICAgICAgICAgICAgICAgICAgICAgICAgICAgICAgICAgIVFRUVFRUaEgIBBBIVARUHARUBGxkBHAEMAR0eHyAhIiMkAQEFCQICAgICAgICAgICAgICAgICAgICAgICAgICAgICAgICAgICAgICAgICAgICAgICAgICAgICAgICAgICAgICAgICAgICAgICAgICAgICAgICAQEDEhIDAgEJAQEJAQEBFwoBAQECAQEGIwEFDQ0BJRQBAQwBJhUUAQIYAScoKSoAAgICAgICAgICAgICAgICAgICAgICAgICAgICAgICAgICAgICAgICAgICAgICAgICAgICAgICAgICAgICAgICAgICAgICAgICAgICAgICAgICAgICAgICAgECAwMDAgEBAQEEAQUBAwYHAQgBCQoBCwEBCQwFDQ4PDw8AEBEBCQ0CAgICAgICAgICAgICAgICAgICAgICAgICAgICAgICAgICAgICAgICAgICAgICAgICAgICAgICAgICAgICAgICAgICAgICAgICAgICAgICAgIBAQEBAgMSAQICAwQBAQEBARMBARQJAQEGARIVFgMCEhcBAxgBAxMEGRcBAQgBAE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nAAAAGAAAAAQAAAAAAAAA////AAAAAAAlAAAADAAAAAQAAABMAAAAZAAAAAkAAABgAAAA9gAAAGwAAAAJAAAAYAAAAO4AAAANAAAAIQDwAAAAAAAAAAAAAACAPwAAAAAAAAAAAACAPwAAAAAAAAAAAAAAAAAAAAAAAAAAAAAAAAAAAAAAAAAAJQAAAAwAAAAAAACAKAAAAAwAAAAEAAAAJwAAABgAAAAEAAAAAAAAAP///wAAAAAAJQAAAAwAAAAEAAAATAAAAGQAAAAJAAAAcAAAAOwAAAB8AAAACQAAAHAAAADkAAAADQAAACEA8AAAAAAAAAAAAAAAgD8AAAAAAAAAAAAAgD8AAAAAAAAAAAAAAAAAAAAAAAAAAAAAAAAAAAAAAAAAACUAAAAMAAAAAAAAgCgAAAAMAAAABAAAACUAAAAMAAAAAQAAABgAAAAMAAAAAAAAAhIAAAAMAAAAAQAAABYAAAAMAAAAAAAAAFQAAAAwAQAACgAAAHAAAADrAAAAfAAAAAEAAAAAgNRBtJfUQQoAAABwAAAAJgAAAEwAAAAEAAAACQAAAHAAAADtAAAAfQAAAJgAAABTAGkAZwBuAGUAZAAgAGIAeQA6ACAAUwBBAFIARwBTAFkAQQBOACAASABSAEEAQwBIAFkAQQAgADIAMwAwADIAOAA1ADAAMAA5ADIABgAAAAMAAAAHAAAABwAAAAYAAAAHAAAAAwAAAAcAAAAFAAAAAwAAAAMAAAAGAAAABwAAAAcAAAAIAAAABgAAAAUAAAAHAAAACAAAAAMAAAAIAAAABwAAAAcAAAAHAAAACAAAAAUAAAAHAAAAAwAAAAYAAAAGAAAABgAAAAYAAAAGAAAABgAAAAYAAAAGAAAABgAAAAYAAAAWAAAADAAAAAAAAAAlAAAADAAAAAIAAAAOAAAAFAAAAAAAAAAQAAAAFAAAAA=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0AAAAAAcKDQcKDQcJDQ4WMShFrjFU1TJV1gECBAIDBAECBQoRKyZBowsTMW8AAAAAfqbJd6PIeqDCQFZ4JTd0Lk/HMVPSGy5uFiE4GypVJ0KnHjN9AAABMwAAAACcz+7S6ffb7fnC0t1haH0hMm8aLXIuT8ggOIwoRKslP58cK08AAAFGAA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Ow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DVbwzOzwDwz88BzvyWddxiUHfAzc8AexEK3AAAAAAg09ABINPQAXau1W8AAAAAgydvbgkAAAAAAAAAAAAAAAAAAAAAAAAA4NHQAQAAAAAAAAAAAAAAAAAAAAAAAAAAAAAAAAAAAAAAAAAAAAAAAJlu+cUAAAAAYM/PAen7lnUAAM8BAAAAAPX7lnX24T7H9f///wAAAAAAAAAAAAAAAJABAAAK4T7H/M3PAd2v1XYAAOl28M3PAQAAAAD4zc8BAAAAAAAAAABhuNR2AAAAAAkAAAAQz88BEM/PAQACAAD8////AQAAAAAAAAAAAAAAAAAAAAAAAAAAAAAAiAVHCWR2AAgAAAAAJQAAAAwAAAABAAAAGAAAAAwAAAD/AAACEgAAAAwAAAABAAAAHgAAABgAAAAiAAAABAAAAHoAAAARAAAAJQAAAAwAAAABAAAAVAAAALQAAAAjAAAABAAAAHgAAAAQAAAAAQAAAACA1EG0l9RBIwAAAAQAAAARAAAATAAAAAAAAAAAAAAAAAAAAP//////////cAAAAEkAbgB2AGEAbABpAGQAIABzAGkAZwBuAGEAdAB1AHIAZQAYTQ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Ck60kJAADQAb0te25nOtrplaj5xfAv1wEoAgAA0AedAQgCAADQB50BZAAAAFQSzwEIAgAACNJJCciLQxe4u04XAAAAAAAAAAAAAJ0BAgAAAAAAAABBAAAAAACdAXwCnQEAAAAA/AEAABQNnQEAAAAAAADQARANnQEAAEx3GAzPAa5eTHfo6UkJrl5MdwAAAAAAAAAAgPPQAYDz0AEsDM8BHy9vbgAA0AEAAAAA/AEAADwMzwHdLm9uAAAAAAcAAAAAAAAAYbjUdvwBAAAHAAAAZA3PAWQNzwEAAgAA/P///wEAAAAAAAAAAAAAAAAAAACIBUcJ8MSa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IMXCAzPAewNzwHO/JZ1DQEAAAAAAACRDgpxAAAAAPEBAAAIAgAAWKXQAQEAAABA//ASAAAAADB04xIAAAAAfwABAdBw4xIAAAAAMHTjErCSgG4DAAAAuJKAbgEAAACguEIXvGqzbr0te25nOtrplaj5xfAv1wFcDc8B6fuWdQAAzwECAAAA9fuWdVQSzwHg////AAAAAAAAAAAAAAAAkAEAAAAAAAEAAAAAYQByAGkAYQBsAAAAAAAAAAAAAAAAAAAABgAAAAAAAABhuNR2AAAAAAYAAAAMDc8BDA3PAQACAAD8////AQAAAAAAAAAAAAAAAAAAAIgFRwnwxJp2ZHYACAAAAAAlAAAADAAAAAMAAAAYAAAADAAAAAAAAAISAAAADAAAAAEAAAAWAAAADAAAAAgAAABUAAAAVAAAAAoAAAAnAAAAHgAAAEoAAAABAAAAAIDUQbSX1EEKAAAASwAAAAEAAABMAAAABAAAAAkAAAAnAAAAIAAAAEsAAABQAAAAWAAAB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gp88BraaXdcYMAAAgp88BeQ8h+HkP+AAAAAAAXk6NbsYMe///////dBUAAAp7CgBMmGEXAAAAAHkP+P//////dBUAACH4AQCABSUaAAAAAJw95nZ5RJV1eQ8h+KTbZBcBAAAA/////wAAAADg/HYXjKvPAQAAAADg/HYXAABbHIpElXWABSUaeQ8h+AEAAACk22QX4Px2FwAAAAAAAAAAeQ/4AIyrzwF5D/j//////3QVAAAh+AEAgAUlGgAAAACOJJl1eQ8h+NCuvxsRAAAA/////wAAAAAQAAAAAwEAAMwMAAAcAAABeQ8h+FYAAAAAAAAAAQAAAPDEm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/w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v9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L/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/w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v8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L/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Hastiqacucak 75.0</vt:lpstr>
      <vt:lpstr>'Hastiqacucak 75.0'!Print_Area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 Avagyan</dc:creator>
  <cp:lastModifiedBy>Rosa Abrahamyan</cp:lastModifiedBy>
  <cp:lastPrinted>2023-01-12T13:11:18Z</cp:lastPrinted>
  <dcterms:created xsi:type="dcterms:W3CDTF">1996-10-14T23:33:28Z</dcterms:created>
  <dcterms:modified xsi:type="dcterms:W3CDTF">2023-01-18T13:21:21Z</dcterms:modified>
</cp:coreProperties>
</file>